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3" r:id="rId1"/>
  </sheets>
  <definedNames>
    <definedName name="_xlnm.Print_Titles" localSheetId="0">'приложение 6'!$6:$9</definedName>
    <definedName name="_xlnm.Print_Area" localSheetId="0">'приложение 6'!$A$1:$Q$28</definedName>
  </definedNames>
  <calcPr calcId="152511"/>
</workbook>
</file>

<file path=xl/calcChain.xml><?xml version="1.0" encoding="utf-8"?>
<calcChain xmlns="http://schemas.openxmlformats.org/spreadsheetml/2006/main">
  <c r="E27" i="3" l="1"/>
  <c r="E26" i="3"/>
  <c r="E16" i="3"/>
  <c r="E13" i="3"/>
  <c r="E12" i="3"/>
  <c r="E11" i="3"/>
  <c r="G16" i="3"/>
  <c r="F16" i="3"/>
  <c r="D11" i="3" l="1"/>
</calcChain>
</file>

<file path=xl/sharedStrings.xml><?xml version="1.0" encoding="utf-8"?>
<sst xmlns="http://schemas.openxmlformats.org/spreadsheetml/2006/main" count="110" uniqueCount="84">
  <si>
    <t>№ п/п</t>
  </si>
  <si>
    <t>Формула расчета индикатора</t>
  </si>
  <si>
    <t>План</t>
  </si>
  <si>
    <t>Факт</t>
  </si>
  <si>
    <t>Ед.изм.</t>
  </si>
  <si>
    <t>Значения индикаторов результативности  по периодам  реализации МП</t>
  </si>
  <si>
    <t>%</t>
  </si>
  <si>
    <t>(кол-во учащихся, получающих дополнительное образование по обучению правилам дорожного движения/общее кол-во учащихся в школах) х 100%</t>
  </si>
  <si>
    <t>балл</t>
  </si>
  <si>
    <t xml:space="preserve">Охват учащихся 1-9 классов школ дополнительным образованием по обучению правилам дорожного движения 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</si>
  <si>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</si>
  <si>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</si>
  <si>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</si>
  <si>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</si>
  <si>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</si>
  <si>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</si>
  <si>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</si>
  <si>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</si>
  <si>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</si>
  <si>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утвержденные планы комплектования на учебный год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</si>
  <si>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</si>
  <si>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</si>
  <si>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</si>
  <si>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 xml:space="preserve">Доля лиц с ограниченными возможностями, систематически занимающихся физической культурой и спортом </t>
  </si>
  <si>
    <t>кол-во инвалидов, занимающихся спортом /общее кол-во лиц с ограниченными возможностями МО г.Норильск *100%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</si>
  <si>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</si>
  <si>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</si>
  <si>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</si>
  <si>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</si>
  <si>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</si>
  <si>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</si>
  <si>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</si>
  <si>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</si>
  <si>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</si>
  <si>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по стат. форме 1-ФК</t>
  </si>
  <si>
    <t>по стат. Форме 3-ФК, данные Управления социальной политике о численности инвалидов</t>
  </si>
  <si>
    <t>2018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</si>
  <si>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</si>
  <si>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</si>
  <si>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</si>
  <si>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</si>
  <si>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</si>
  <si>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</si>
  <si>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</si>
  <si>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</si>
  <si>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</si>
  <si>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</si>
  <si>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</si>
  <si>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список участников, принявших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</si>
  <si>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</si>
  <si>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</si>
  <si>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</si>
  <si>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</si>
  <si>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</si>
  <si>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</si>
  <si>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2015 год</t>
  </si>
  <si>
    <t>2019 год</t>
  </si>
  <si>
    <t>2020 год</t>
  </si>
  <si>
    <t>2021 год</t>
  </si>
  <si>
    <t>2022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</si>
  <si>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</si>
  <si>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</si>
  <si>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</si>
  <si>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</si>
  <si>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</si>
  <si>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</si>
  <si>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</si>
  <si>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</si>
  <si>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</si>
  <si>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Целевые индикаторы результативности муниципальной программы "Развитие физической культуры и спорта" на 2017-2020 годы</t>
  </si>
  <si>
    <t xml:space="preserve">Охват дополнительным образованием спортивной направленности и освоение программ спортивной подготовки лицами в возрасте 5-18 лет </t>
  </si>
  <si>
    <t>Количество лиц осваивающих программы по спортивной подготовке</t>
  </si>
  <si>
    <t>(к-во лиц в возрасте 5-18 лет, получающих доп.образование спортивной направленности и осваивающих программы спортивной подготовки/общая численность лиц в возрасте 5-18 лет на территории)*100%</t>
  </si>
  <si>
    <t>Значения индикаторов результативности  МП за отчетный период (текущий и два предыдущих года)</t>
  </si>
  <si>
    <t xml:space="preserve">2017 год </t>
  </si>
  <si>
    <t>Оценка</t>
  </si>
  <si>
    <t>с итогами не сойдется (2 684 чел.) т.к. в ЦИ с учетом групп на платной основе</t>
  </si>
  <si>
    <t>в итогах 30+149=150</t>
  </si>
  <si>
    <t>в соответствии с муниципальным заданием</t>
  </si>
  <si>
    <t>37,85=64267/169795*100%</t>
  </si>
  <si>
    <t>39,86=67714/169883*100%</t>
  </si>
  <si>
    <t>43,86=74583/170059*100%</t>
  </si>
  <si>
    <t>41,86=71147/169970*100%</t>
  </si>
  <si>
    <t xml:space="preserve">Приложение № 6
к муниципальной Программе "Развитие физической культуры и спорта"  на 2017 - 2020 годы, утвержденной постановлением Администрации города Норильска от 30.11.2016 № 574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</si>
</sst>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85" zoomScaleNormal="78" zoomScaleSheetLayoutView="85" zoomScalePageLayoutView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4" sqref="P4"/>
    </sheetView>
  </sheetViews>
  <sheetFormatPr defaultColWidth="9.140625" defaultRowHeight="15" x14ac:dyDescent="0.25"/>
  <cols>
    <col min="1" max="1" width="4.85546875" style="12" customWidth="1"/>
    <col min="2" max="2" width="39.5703125" style="13" customWidth="1"/>
    <col min="3" max="3" width="10" style="7" bestFit="1" customWidth="1"/>
    <col min="4" max="4" width="11.7109375" style="7" bestFit="1" customWidth="1"/>
    <col min="5" max="5" width="11" style="7" customWidth="1"/>
    <col min="6" max="7" width="12.28515625" style="7" customWidth="1"/>
    <col min="8" max="8" width="10" style="7" bestFit="1" customWidth="1"/>
    <col min="9" max="9" width="9.7109375" style="7" customWidth="1"/>
    <col min="10" max="12" width="10" style="7" hidden="1" customWidth="1"/>
    <col min="13" max="13" width="10" style="7" customWidth="1"/>
    <col min="14" max="14" width="11.42578125" style="7" customWidth="1"/>
    <col min="15" max="15" width="39.85546875" style="7" customWidth="1"/>
    <col min="16" max="16" width="42" style="7" customWidth="1"/>
    <col min="17" max="17" width="18.5703125" style="7" customWidth="1"/>
    <col min="18" max="18" width="25" style="7" customWidth="1"/>
    <col min="19" max="19" width="24" style="7" customWidth="1"/>
    <col min="20" max="16384" width="9.140625" style="7"/>
  </cols>
  <sheetData>
    <row r="1" spans="1:22" hidden="1" x14ac:dyDescent="0.25"/>
    <row r="2" spans="1:22" s="4" customFormat="1" ht="74.25" customHeight="1" x14ac:dyDescent="0.25">
      <c r="A2" s="1"/>
      <c r="B2" s="2"/>
      <c r="C2" s="3"/>
      <c r="D2" s="3"/>
      <c r="H2" s="10"/>
      <c r="I2" s="10"/>
      <c r="J2" s="10"/>
      <c r="K2" s="10"/>
      <c r="L2" s="6"/>
      <c r="M2" s="6"/>
      <c r="N2" s="6"/>
      <c r="O2" s="6"/>
      <c r="P2" s="55" t="s">
        <v>83</v>
      </c>
      <c r="Q2" s="56"/>
      <c r="R2" s="5"/>
    </row>
    <row r="3" spans="1:22" s="4" customFormat="1" ht="15.75" customHeight="1" x14ac:dyDescent="0.25">
      <c r="A3" s="1"/>
      <c r="B3" s="2"/>
      <c r="C3" s="3"/>
      <c r="D3" s="3"/>
      <c r="P3" s="57"/>
      <c r="Q3" s="57"/>
      <c r="R3" s="5"/>
    </row>
    <row r="4" spans="1:22" s="4" customFormat="1" ht="15.75" customHeight="1" x14ac:dyDescent="0.25">
      <c r="A4" s="1"/>
      <c r="B4" s="2"/>
      <c r="C4" s="3"/>
      <c r="D4" s="3"/>
      <c r="P4" s="11"/>
      <c r="Q4" s="11"/>
      <c r="R4" s="5"/>
    </row>
    <row r="5" spans="1:22" ht="30.75" customHeight="1" x14ac:dyDescent="0.25">
      <c r="A5" s="58" t="s">
        <v>69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22" s="14" customFormat="1" ht="76.5" customHeight="1" x14ac:dyDescent="0.25">
      <c r="A6" s="59" t="s">
        <v>0</v>
      </c>
      <c r="B6" s="60" t="s">
        <v>15</v>
      </c>
      <c r="C6" s="60" t="s">
        <v>4</v>
      </c>
      <c r="D6" s="63" t="s">
        <v>73</v>
      </c>
      <c r="E6" s="64"/>
      <c r="F6" s="64"/>
      <c r="G6" s="65"/>
      <c r="H6" s="63" t="s">
        <v>5</v>
      </c>
      <c r="I6" s="64"/>
      <c r="J6" s="64"/>
      <c r="K6" s="64"/>
      <c r="L6" s="64"/>
      <c r="M6" s="65"/>
      <c r="N6" s="60" t="s">
        <v>61</v>
      </c>
      <c r="O6" s="60" t="s">
        <v>1</v>
      </c>
      <c r="P6" s="61" t="s">
        <v>16</v>
      </c>
      <c r="Q6" s="60" t="s">
        <v>62</v>
      </c>
    </row>
    <row r="7" spans="1:22" s="14" customFormat="1" ht="15.75" customHeight="1" x14ac:dyDescent="0.25">
      <c r="A7" s="59"/>
      <c r="B7" s="60"/>
      <c r="C7" s="60"/>
      <c r="D7" s="61" t="s">
        <v>55</v>
      </c>
      <c r="E7" s="60">
        <v>2016</v>
      </c>
      <c r="F7" s="66" t="s">
        <v>74</v>
      </c>
      <c r="G7" s="67"/>
      <c r="H7" s="61" t="s">
        <v>36</v>
      </c>
      <c r="I7" s="60" t="s">
        <v>56</v>
      </c>
      <c r="J7" s="60" t="s">
        <v>57</v>
      </c>
      <c r="K7" s="60" t="s">
        <v>58</v>
      </c>
      <c r="L7" s="60" t="s">
        <v>59</v>
      </c>
      <c r="M7" s="61" t="s">
        <v>57</v>
      </c>
      <c r="N7" s="60"/>
      <c r="O7" s="60"/>
      <c r="P7" s="78"/>
      <c r="Q7" s="60"/>
    </row>
    <row r="8" spans="1:22" s="14" customFormat="1" ht="16.5" customHeight="1" x14ac:dyDescent="0.25">
      <c r="A8" s="59"/>
      <c r="B8" s="60"/>
      <c r="C8" s="60"/>
      <c r="D8" s="62"/>
      <c r="E8" s="60"/>
      <c r="F8" s="68"/>
      <c r="G8" s="69"/>
      <c r="H8" s="62"/>
      <c r="I8" s="60"/>
      <c r="J8" s="60"/>
      <c r="K8" s="60"/>
      <c r="L8" s="60"/>
      <c r="M8" s="62"/>
      <c r="N8" s="60"/>
      <c r="O8" s="60"/>
      <c r="P8" s="78"/>
      <c r="Q8" s="60"/>
      <c r="S8" s="15"/>
    </row>
    <row r="9" spans="1:22" s="14" customFormat="1" ht="16.5" customHeight="1" x14ac:dyDescent="0.25">
      <c r="A9" s="59"/>
      <c r="B9" s="60"/>
      <c r="C9" s="60"/>
      <c r="D9" s="52" t="s">
        <v>3</v>
      </c>
      <c r="E9" s="52" t="s">
        <v>3</v>
      </c>
      <c r="F9" s="52" t="s">
        <v>2</v>
      </c>
      <c r="G9" s="52" t="s">
        <v>75</v>
      </c>
      <c r="H9" s="63" t="s">
        <v>2</v>
      </c>
      <c r="I9" s="64"/>
      <c r="J9" s="64"/>
      <c r="K9" s="64"/>
      <c r="L9" s="64"/>
      <c r="M9" s="65"/>
      <c r="N9" s="60"/>
      <c r="O9" s="60"/>
      <c r="P9" s="79"/>
      <c r="Q9" s="60"/>
    </row>
    <row r="10" spans="1:22" s="14" customFormat="1" ht="16.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2"/>
      <c r="S10" s="16"/>
    </row>
    <row r="11" spans="1:22" s="14" customFormat="1" ht="60" x14ac:dyDescent="0.25">
      <c r="A11" s="17">
        <v>1</v>
      </c>
      <c r="B11" s="18" t="s">
        <v>67</v>
      </c>
      <c r="C11" s="19" t="s">
        <v>6</v>
      </c>
      <c r="D11" s="20">
        <f>58685/168393*100</f>
        <v>34.850023457032066</v>
      </c>
      <c r="E11" s="31">
        <f>60763/170298*100</f>
        <v>35.680395541932377</v>
      </c>
      <c r="F11" s="54">
        <v>37.850121551633023</v>
      </c>
      <c r="G11" s="54" t="s">
        <v>79</v>
      </c>
      <c r="H11" s="21" t="s">
        <v>80</v>
      </c>
      <c r="I11" s="21" t="s">
        <v>82</v>
      </c>
      <c r="J11" s="21"/>
      <c r="K11" s="21"/>
      <c r="L11" s="21"/>
      <c r="M11" s="21" t="s">
        <v>81</v>
      </c>
      <c r="N11" s="22" t="s">
        <v>66</v>
      </c>
      <c r="O11" s="23" t="s">
        <v>68</v>
      </c>
      <c r="P11" s="24" t="s">
        <v>34</v>
      </c>
      <c r="Q11" s="17" t="s">
        <v>52</v>
      </c>
      <c r="R11" s="76"/>
      <c r="S11" s="77"/>
      <c r="T11" s="77"/>
      <c r="U11" s="77"/>
      <c r="V11" s="77"/>
    </row>
    <row r="12" spans="1:22" s="14" customFormat="1" ht="90" x14ac:dyDescent="0.25">
      <c r="A12" s="17">
        <v>2</v>
      </c>
      <c r="B12" s="18" t="s">
        <v>70</v>
      </c>
      <c r="C12" s="19" t="s">
        <v>6</v>
      </c>
      <c r="D12" s="19">
        <v>18.8</v>
      </c>
      <c r="E12" s="31">
        <f>5663*100/31017</f>
        <v>18.257729632137217</v>
      </c>
      <c r="F12" s="25">
        <v>20.9</v>
      </c>
      <c r="G12" s="25">
        <v>20.9</v>
      </c>
      <c r="H12" s="19">
        <v>20.9</v>
      </c>
      <c r="I12" s="19">
        <v>20.9</v>
      </c>
      <c r="J12" s="25"/>
      <c r="K12" s="25"/>
      <c r="L12" s="25"/>
      <c r="M12" s="19">
        <v>20.9</v>
      </c>
      <c r="N12" s="19">
        <v>0.4</v>
      </c>
      <c r="O12" s="23" t="s">
        <v>72</v>
      </c>
      <c r="P12" s="24" t="s">
        <v>19</v>
      </c>
      <c r="Q12" s="17" t="s">
        <v>31</v>
      </c>
      <c r="S12" s="26"/>
      <c r="T12" s="27"/>
    </row>
    <row r="13" spans="1:22" s="14" customFormat="1" ht="60" x14ac:dyDescent="0.25">
      <c r="A13" s="28">
        <v>3</v>
      </c>
      <c r="B13" s="18" t="s">
        <v>54</v>
      </c>
      <c r="C13" s="19" t="s">
        <v>6</v>
      </c>
      <c r="D13" s="25">
        <v>14.3</v>
      </c>
      <c r="E13" s="31">
        <f>4*100/25</f>
        <v>16</v>
      </c>
      <c r="F13" s="25">
        <v>28</v>
      </c>
      <c r="G13" s="25">
        <v>28</v>
      </c>
      <c r="H13" s="25">
        <v>28</v>
      </c>
      <c r="I13" s="25">
        <v>28</v>
      </c>
      <c r="J13" s="25"/>
      <c r="K13" s="25"/>
      <c r="L13" s="25"/>
      <c r="M13" s="25">
        <v>28</v>
      </c>
      <c r="N13" s="17">
        <v>0.2</v>
      </c>
      <c r="O13" s="19" t="s">
        <v>14</v>
      </c>
      <c r="P13" s="19" t="s">
        <v>42</v>
      </c>
      <c r="Q13" s="17" t="s">
        <v>11</v>
      </c>
      <c r="R13" s="15"/>
      <c r="S13" s="26"/>
      <c r="T13" s="27"/>
    </row>
    <row r="14" spans="1:22" s="14" customFormat="1" ht="19.5" customHeight="1" x14ac:dyDescent="0.25">
      <c r="A14" s="63" t="s">
        <v>43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S14" s="16"/>
    </row>
    <row r="15" spans="1:22" s="14" customFormat="1" ht="60" x14ac:dyDescent="0.25">
      <c r="A15" s="19">
        <v>1</v>
      </c>
      <c r="B15" s="18" t="s">
        <v>20</v>
      </c>
      <c r="C15" s="19" t="s">
        <v>21</v>
      </c>
      <c r="D15" s="29">
        <v>5160</v>
      </c>
      <c r="E15" s="47">
        <v>5515</v>
      </c>
      <c r="F15" s="29">
        <v>6715</v>
      </c>
      <c r="G15" s="29">
        <v>6715</v>
      </c>
      <c r="H15" s="29">
        <v>7015</v>
      </c>
      <c r="I15" s="29">
        <v>7015</v>
      </c>
      <c r="J15" s="29">
        <v>7015</v>
      </c>
      <c r="K15" s="29">
        <v>7015</v>
      </c>
      <c r="L15" s="29">
        <v>7015</v>
      </c>
      <c r="M15" s="29">
        <v>7015</v>
      </c>
      <c r="N15" s="24">
        <v>0.3</v>
      </c>
      <c r="O15" s="23" t="s">
        <v>22</v>
      </c>
      <c r="P15" s="23" t="s">
        <v>22</v>
      </c>
      <c r="Q15" s="30" t="s">
        <v>50</v>
      </c>
      <c r="R15" s="53" t="s">
        <v>78</v>
      </c>
      <c r="S15" s="46" t="s">
        <v>76</v>
      </c>
      <c r="T15" s="27"/>
    </row>
    <row r="16" spans="1:22" s="14" customFormat="1" ht="60" x14ac:dyDescent="0.25">
      <c r="A16" s="19">
        <v>2</v>
      </c>
      <c r="B16" s="18" t="s">
        <v>23</v>
      </c>
      <c r="C16" s="19" t="s">
        <v>6</v>
      </c>
      <c r="D16" s="19">
        <v>8</v>
      </c>
      <c r="E16" s="31">
        <f>422*100/4875</f>
        <v>8.6564102564102559</v>
      </c>
      <c r="F16" s="25">
        <f>456/4800*100</f>
        <v>9.5</v>
      </c>
      <c r="G16" s="25">
        <f>456/4800*100</f>
        <v>9.5</v>
      </c>
      <c r="H16" s="25">
        <v>10</v>
      </c>
      <c r="I16" s="25">
        <v>10.199999999999999</v>
      </c>
      <c r="J16" s="25"/>
      <c r="K16" s="25"/>
      <c r="L16" s="25"/>
      <c r="M16" s="25">
        <v>10.199999999999999</v>
      </c>
      <c r="N16" s="17">
        <v>0.2</v>
      </c>
      <c r="O16" s="19" t="s">
        <v>24</v>
      </c>
      <c r="P16" s="24" t="s">
        <v>35</v>
      </c>
      <c r="Q16" s="17" t="s">
        <v>51</v>
      </c>
      <c r="R16" s="14">
        <v>456</v>
      </c>
      <c r="S16" s="26"/>
      <c r="T16" s="27"/>
    </row>
    <row r="17" spans="1:20" s="38" customFormat="1" ht="45" x14ac:dyDescent="0.25">
      <c r="A17" s="19">
        <v>3</v>
      </c>
      <c r="B17" s="18" t="s">
        <v>25</v>
      </c>
      <c r="C17" s="19" t="s">
        <v>26</v>
      </c>
      <c r="D17" s="23">
        <v>232</v>
      </c>
      <c r="E17" s="48">
        <v>216</v>
      </c>
      <c r="F17" s="19">
        <v>150</v>
      </c>
      <c r="G17" s="19">
        <v>150</v>
      </c>
      <c r="H17" s="19">
        <v>150</v>
      </c>
      <c r="I17" s="19">
        <v>150</v>
      </c>
      <c r="J17" s="19"/>
      <c r="K17" s="19"/>
      <c r="L17" s="19"/>
      <c r="M17" s="19">
        <v>150</v>
      </c>
      <c r="N17" s="17">
        <v>0.2</v>
      </c>
      <c r="O17" s="19" t="s">
        <v>27</v>
      </c>
      <c r="P17" s="24" t="s">
        <v>28</v>
      </c>
      <c r="Q17" s="43" t="s">
        <v>53</v>
      </c>
      <c r="R17" s="38" t="s">
        <v>77</v>
      </c>
      <c r="S17" s="39"/>
      <c r="T17" s="40"/>
    </row>
    <row r="18" spans="1:20" s="38" customFormat="1" ht="45" x14ac:dyDescent="0.25">
      <c r="A18" s="19">
        <v>4</v>
      </c>
      <c r="B18" s="18" t="s">
        <v>29</v>
      </c>
      <c r="C18" s="19" t="s">
        <v>26</v>
      </c>
      <c r="D18" s="19">
        <v>552</v>
      </c>
      <c r="E18" s="49">
        <v>553</v>
      </c>
      <c r="F18" s="19">
        <v>550</v>
      </c>
      <c r="G18" s="19">
        <v>550</v>
      </c>
      <c r="H18" s="19">
        <v>550</v>
      </c>
      <c r="I18" s="19">
        <v>550</v>
      </c>
      <c r="J18" s="19"/>
      <c r="K18" s="19"/>
      <c r="L18" s="19"/>
      <c r="M18" s="19">
        <v>550</v>
      </c>
      <c r="N18" s="17">
        <v>0.2</v>
      </c>
      <c r="O18" s="19" t="s">
        <v>30</v>
      </c>
      <c r="P18" s="24" t="s">
        <v>28</v>
      </c>
      <c r="Q18" s="43" t="s">
        <v>60</v>
      </c>
      <c r="S18" s="39"/>
      <c r="T18" s="40"/>
    </row>
    <row r="19" spans="1:20" s="14" customFormat="1" ht="120" x14ac:dyDescent="0.25">
      <c r="A19" s="23">
        <v>5</v>
      </c>
      <c r="B19" s="32" t="s">
        <v>47</v>
      </c>
      <c r="C19" s="23" t="s">
        <v>6</v>
      </c>
      <c r="D19" s="23"/>
      <c r="E19" s="23">
        <v>63.7</v>
      </c>
      <c r="F19" s="23">
        <v>45</v>
      </c>
      <c r="G19" s="23">
        <v>45</v>
      </c>
      <c r="H19" s="23">
        <v>47</v>
      </c>
      <c r="I19" s="23">
        <v>50</v>
      </c>
      <c r="J19" s="23"/>
      <c r="K19" s="23"/>
      <c r="L19" s="23"/>
      <c r="M19" s="23">
        <v>52</v>
      </c>
      <c r="N19" s="24">
        <v>0.1</v>
      </c>
      <c r="O19" s="23" t="s">
        <v>49</v>
      </c>
      <c r="P19" s="23" t="s">
        <v>48</v>
      </c>
      <c r="Q19" s="17" t="s">
        <v>46</v>
      </c>
      <c r="S19" s="26"/>
      <c r="T19" s="27"/>
    </row>
    <row r="20" spans="1:20" s="14" customFormat="1" ht="22.5" customHeight="1" x14ac:dyDescent="0.25">
      <c r="A20" s="73" t="s">
        <v>44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5"/>
      <c r="S20" s="16"/>
    </row>
    <row r="21" spans="1:20" s="14" customFormat="1" ht="75" x14ac:dyDescent="0.25">
      <c r="A21" s="19">
        <v>1</v>
      </c>
      <c r="B21" s="32" t="s">
        <v>37</v>
      </c>
      <c r="C21" s="19" t="s">
        <v>6</v>
      </c>
      <c r="D21" s="25"/>
      <c r="E21" s="31">
        <v>98.75</v>
      </c>
      <c r="F21" s="25">
        <v>90</v>
      </c>
      <c r="G21" s="25">
        <v>90</v>
      </c>
      <c r="H21" s="25">
        <v>90</v>
      </c>
      <c r="I21" s="25">
        <v>90</v>
      </c>
      <c r="J21" s="25"/>
      <c r="K21" s="25"/>
      <c r="L21" s="25"/>
      <c r="M21" s="25">
        <v>90</v>
      </c>
      <c r="N21" s="33">
        <v>0.4</v>
      </c>
      <c r="O21" s="23" t="s">
        <v>40</v>
      </c>
      <c r="P21" s="24" t="s">
        <v>38</v>
      </c>
      <c r="Q21" s="34" t="s">
        <v>31</v>
      </c>
      <c r="S21" s="26"/>
    </row>
    <row r="22" spans="1:20" s="14" customFormat="1" ht="60" x14ac:dyDescent="0.25">
      <c r="A22" s="19">
        <v>2</v>
      </c>
      <c r="B22" s="18" t="s">
        <v>39</v>
      </c>
      <c r="C22" s="19" t="s">
        <v>6</v>
      </c>
      <c r="D22" s="25"/>
      <c r="E22" s="31">
        <v>97.13</v>
      </c>
      <c r="F22" s="25">
        <v>90</v>
      </c>
      <c r="G22" s="25">
        <v>90</v>
      </c>
      <c r="H22" s="25">
        <v>90</v>
      </c>
      <c r="I22" s="25">
        <v>90</v>
      </c>
      <c r="J22" s="25"/>
      <c r="K22" s="25"/>
      <c r="L22" s="25"/>
      <c r="M22" s="25">
        <v>90</v>
      </c>
      <c r="N22" s="33">
        <v>0.2</v>
      </c>
      <c r="O22" s="19" t="s">
        <v>41</v>
      </c>
      <c r="P22" s="24" t="s">
        <v>32</v>
      </c>
      <c r="Q22" s="34" t="s">
        <v>31</v>
      </c>
      <c r="S22" s="26"/>
    </row>
    <row r="23" spans="1:20" s="41" customFormat="1" ht="30" x14ac:dyDescent="0.25">
      <c r="A23" s="19">
        <v>3</v>
      </c>
      <c r="B23" s="18" t="s">
        <v>71</v>
      </c>
      <c r="C23" s="19" t="s">
        <v>21</v>
      </c>
      <c r="D23" s="25"/>
      <c r="E23" s="25"/>
      <c r="F23" s="44">
        <v>791</v>
      </c>
      <c r="G23" s="44">
        <v>791</v>
      </c>
      <c r="H23" s="44">
        <v>600</v>
      </c>
      <c r="I23" s="44">
        <v>600</v>
      </c>
      <c r="J23" s="44">
        <v>791</v>
      </c>
      <c r="K23" s="44">
        <v>791</v>
      </c>
      <c r="L23" s="44">
        <v>791</v>
      </c>
      <c r="M23" s="44">
        <v>600</v>
      </c>
      <c r="N23" s="33">
        <v>0.2</v>
      </c>
      <c r="O23" s="19" t="s">
        <v>30</v>
      </c>
      <c r="P23" s="24" t="s">
        <v>32</v>
      </c>
      <c r="Q23" s="34" t="s">
        <v>31</v>
      </c>
      <c r="S23" s="42"/>
    </row>
    <row r="24" spans="1:20" s="14" customFormat="1" ht="30" x14ac:dyDescent="0.25">
      <c r="A24" s="19">
        <v>4</v>
      </c>
      <c r="B24" s="18" t="s">
        <v>63</v>
      </c>
      <c r="C24" s="19" t="s">
        <v>21</v>
      </c>
      <c r="D24" s="19">
        <v>139</v>
      </c>
      <c r="E24" s="19">
        <v>87</v>
      </c>
      <c r="F24" s="19">
        <v>50</v>
      </c>
      <c r="G24" s="51">
        <v>50</v>
      </c>
      <c r="H24" s="19">
        <v>50</v>
      </c>
      <c r="I24" s="19">
        <v>50</v>
      </c>
      <c r="J24" s="19"/>
      <c r="K24" s="19"/>
      <c r="L24" s="19"/>
      <c r="M24" s="19">
        <v>50</v>
      </c>
      <c r="N24" s="33">
        <v>0.2</v>
      </c>
      <c r="O24" s="19" t="s">
        <v>30</v>
      </c>
      <c r="P24" s="24" t="s">
        <v>32</v>
      </c>
      <c r="Q24" s="34" t="s">
        <v>31</v>
      </c>
      <c r="S24" s="26"/>
    </row>
    <row r="25" spans="1:20" ht="15" customHeight="1" x14ac:dyDescent="0.25">
      <c r="A25" s="73" t="s">
        <v>45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S25" s="16"/>
    </row>
    <row r="26" spans="1:20" ht="60" x14ac:dyDescent="0.25">
      <c r="A26" s="19">
        <v>1</v>
      </c>
      <c r="B26" s="18" t="s">
        <v>9</v>
      </c>
      <c r="C26" s="17" t="s">
        <v>6</v>
      </c>
      <c r="D26" s="35">
        <v>100</v>
      </c>
      <c r="E26" s="50">
        <f>20455*100/20455</f>
        <v>100</v>
      </c>
      <c r="F26" s="45">
        <v>100</v>
      </c>
      <c r="G26" s="45">
        <v>100</v>
      </c>
      <c r="H26" s="35">
        <v>100</v>
      </c>
      <c r="I26" s="35">
        <v>100</v>
      </c>
      <c r="J26" s="35"/>
      <c r="K26" s="35"/>
      <c r="L26" s="35"/>
      <c r="M26" s="35">
        <v>100</v>
      </c>
      <c r="N26" s="33">
        <v>0.4</v>
      </c>
      <c r="O26" s="19" t="s">
        <v>7</v>
      </c>
      <c r="P26" s="19" t="s">
        <v>17</v>
      </c>
      <c r="Q26" s="36" t="s">
        <v>11</v>
      </c>
      <c r="R26" s="14"/>
      <c r="S26" s="26"/>
    </row>
    <row r="27" spans="1:20" ht="90" x14ac:dyDescent="0.25">
      <c r="A27" s="19">
        <v>2</v>
      </c>
      <c r="B27" s="18" t="s">
        <v>12</v>
      </c>
      <c r="C27" s="17" t="s">
        <v>6</v>
      </c>
      <c r="D27" s="17">
        <v>96.1</v>
      </c>
      <c r="E27" s="9">
        <f>123*100/123</f>
        <v>100</v>
      </c>
      <c r="F27" s="35">
        <v>95.962992125984258</v>
      </c>
      <c r="G27" s="35">
        <v>95.962992125984258</v>
      </c>
      <c r="H27" s="35">
        <v>96</v>
      </c>
      <c r="I27" s="35">
        <v>96</v>
      </c>
      <c r="J27" s="17"/>
      <c r="K27" s="17"/>
      <c r="L27" s="17"/>
      <c r="M27" s="35">
        <v>96</v>
      </c>
      <c r="N27" s="33">
        <v>0.4</v>
      </c>
      <c r="O27" s="19" t="s">
        <v>10</v>
      </c>
      <c r="P27" s="19" t="s">
        <v>18</v>
      </c>
      <c r="Q27" s="36" t="s">
        <v>11</v>
      </c>
      <c r="R27" s="14"/>
      <c r="S27" s="26"/>
      <c r="T27" s="27"/>
    </row>
    <row r="28" spans="1:20" ht="105" x14ac:dyDescent="0.25">
      <c r="A28" s="28">
        <v>3</v>
      </c>
      <c r="B28" s="32" t="s">
        <v>33</v>
      </c>
      <c r="C28" s="17" t="s">
        <v>8</v>
      </c>
      <c r="D28" s="17">
        <v>87</v>
      </c>
      <c r="E28" s="24">
        <v>50</v>
      </c>
      <c r="F28" s="17">
        <v>50</v>
      </c>
      <c r="G28" s="17">
        <v>50</v>
      </c>
      <c r="H28" s="17">
        <v>50</v>
      </c>
      <c r="I28" s="17">
        <v>50</v>
      </c>
      <c r="J28" s="17"/>
      <c r="K28" s="17"/>
      <c r="L28" s="17"/>
      <c r="M28" s="33">
        <v>50</v>
      </c>
      <c r="N28" s="33">
        <v>0.2</v>
      </c>
      <c r="O28" s="37" t="s">
        <v>64</v>
      </c>
      <c r="P28" s="37" t="s">
        <v>65</v>
      </c>
      <c r="Q28" s="17" t="s">
        <v>13</v>
      </c>
      <c r="S28" s="26"/>
      <c r="T28" s="27"/>
    </row>
    <row r="29" spans="1:20" x14ac:dyDescent="0.25">
      <c r="N29" s="8"/>
      <c r="O29" s="8"/>
      <c r="S29" s="26"/>
    </row>
  </sheetData>
  <mergeCells count="27">
    <mergeCell ref="R11:V11"/>
    <mergeCell ref="C6:C9"/>
    <mergeCell ref="E7:E8"/>
    <mergeCell ref="H7:H8"/>
    <mergeCell ref="N6:N9"/>
    <mergeCell ref="O6:O9"/>
    <mergeCell ref="Q6:Q9"/>
    <mergeCell ref="P6:P9"/>
    <mergeCell ref="D7:D8"/>
    <mergeCell ref="I7:I8"/>
    <mergeCell ref="J7:J8"/>
    <mergeCell ref="A14:Q14"/>
    <mergeCell ref="A10:Q10"/>
    <mergeCell ref="A20:Q20"/>
    <mergeCell ref="A25:Q25"/>
    <mergeCell ref="B6:B9"/>
    <mergeCell ref="P2:Q2"/>
    <mergeCell ref="P3:Q3"/>
    <mergeCell ref="A5:Q5"/>
    <mergeCell ref="A6:A9"/>
    <mergeCell ref="K7:K8"/>
    <mergeCell ref="L7:L8"/>
    <mergeCell ref="M7:M8"/>
    <mergeCell ref="D6:G6"/>
    <mergeCell ref="F7:G8"/>
    <mergeCell ref="H9:M9"/>
    <mergeCell ref="H6:M6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2017-11-13T09:08:13Z</dcterms:modified>
</cp:coreProperties>
</file>